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21900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№18'!$A$1:$F$25</definedName>
  </definedNames>
  <calcPr calcId="152511" iterate="1"/>
</workbook>
</file>

<file path=xl/calcChain.xml><?xml version="1.0" encoding="utf-8"?>
<calcChain xmlns="http://schemas.openxmlformats.org/spreadsheetml/2006/main">
  <c r="E25" i="3" l="1"/>
  <c r="B25" i="3" l="1"/>
  <c r="D25" i="3" l="1"/>
  <c r="C25" i="3" l="1"/>
  <c r="B26" i="3" l="1"/>
  <c r="B27" i="3" l="1"/>
  <c r="F16" i="3"/>
  <c r="F22" i="3"/>
  <c r="F23" i="3"/>
  <c r="F18" i="3"/>
  <c r="F19" i="3"/>
  <c r="F20" i="3"/>
  <c r="F24" i="3"/>
  <c r="F17" i="3"/>
  <c r="F21" i="3"/>
  <c r="F25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<sst xmlns="http://schemas.openxmlformats.org/spreadsheetml/2006/main" count="28" uniqueCount="27">
  <si>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</si>
  <si>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</si>
  <si>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</si>
  <si>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</si>
  <si>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</si>
  <si>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</si>
  <si>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</si>
  <si>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</si>
  <si>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</si>
  <si>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</si>
  <si>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</si>
  <si>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</si>
  <si>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</si>
  <si>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</si>
  <si>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</si>
  <si>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</si>
  <si>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</si>
  <si>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</si>
  <si>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</si>
  <si>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</si>
  <si>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</si>
  <si>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</si>
  <si>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2024 год </t>
  </si>
  <si>
    <t>(тыс. руб,)</t>
  </si>
  <si>
    <t>от 21.12.2023 № 894</t>
  </si>
  <si>
    <t>Приложение 11</t>
  </si>
  <si>
    <t>от 09.02.2024 № 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</si>
</sst>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8" fillId="0" borderId="0" xfId="4" applyFont="1"/>
    <xf numFmtId="0" fontId="7" fillId="0" borderId="0" xfId="4" applyFont="1"/>
    <xf numFmtId="0" fontId="6" fillId="0" borderId="0" xfId="4" applyFont="1"/>
    <xf numFmtId="164" fontId="8" fillId="0" borderId="0" xfId="4" applyNumberFormat="1" applyFont="1"/>
    <xf numFmtId="0" fontId="10" fillId="0" borderId="0" xfId="4" applyFont="1"/>
    <xf numFmtId="0" fontId="6" fillId="0" borderId="0" xfId="0" applyFont="1" applyAlignment="1">
      <alignment horizontal="justify" vertical="center" wrapText="1"/>
    </xf>
    <xf numFmtId="0" fontId="11" fillId="0" borderId="0" xfId="4" applyFont="1"/>
    <xf numFmtId="0" fontId="9" fillId="0" borderId="0" xfId="4" applyFont="1"/>
    <xf numFmtId="0" fontId="9" fillId="0" borderId="0" xfId="2" applyFont="1"/>
    <xf numFmtId="164" fontId="6" fillId="0" borderId="1" xfId="2" applyNumberFormat="1" applyFont="1" applyBorder="1" applyAlignment="1">
      <alignment wrapText="1"/>
    </xf>
    <xf numFmtId="0" fontId="6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4" fontId="6" fillId="0" borderId="1" xfId="2" applyNumberFormat="1" applyFont="1" applyBorder="1"/>
    <xf numFmtId="0" fontId="13" fillId="0" borderId="1" xfId="2" applyFont="1" applyBorder="1" applyAlignment="1">
      <alignment wrapText="1"/>
    </xf>
    <xf numFmtId="0" fontId="14" fillId="0" borderId="1" xfId="2" applyFont="1" applyBorder="1"/>
    <xf numFmtId="164" fontId="5" fillId="0" borderId="1" xfId="2" applyNumberFormat="1" applyFont="1" applyBorder="1" applyAlignment="1">
      <alignment horizontal="center" wrapText="1"/>
    </xf>
    <xf numFmtId="0" fontId="6" fillId="0" borderId="0" xfId="4" applyFont="1" applyAlignment="1">
      <alignment horizontal="right"/>
    </xf>
    <xf numFmtId="164" fontId="13" fillId="0" borderId="1" xfId="2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/>
    </xf>
    <xf numFmtId="164" fontId="9" fillId="0" borderId="0" xfId="4" applyNumberFormat="1" applyFont="1"/>
    <xf numFmtId="164" fontId="9" fillId="0" borderId="0" xfId="2" applyNumberFormat="1" applyFont="1"/>
    <xf numFmtId="164" fontId="10" fillId="0" borderId="0" xfId="4" applyNumberFormat="1" applyFont="1"/>
    <xf numFmtId="164" fontId="11" fillId="0" borderId="0" xfId="4" applyNumberFormat="1" applyFont="1"/>
    <xf numFmtId="164" fontId="6" fillId="0" borderId="0" xfId="4" applyNumberFormat="1" applyFont="1"/>
    <xf numFmtId="164" fontId="6" fillId="0" borderId="0" xfId="2" applyNumberFormat="1" applyFont="1" applyAlignment="1">
      <alignment horizontal="center" wrapText="1"/>
    </xf>
    <xf numFmtId="164" fontId="3" fillId="0" borderId="0" xfId="2" applyNumberFormat="1" applyFont="1" applyAlignment="1">
      <alignment horizontal="center" wrapText="1"/>
    </xf>
    <xf numFmtId="164" fontId="14" fillId="0" borderId="1" xfId="2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3" fillId="0" borderId="0" xfId="4" applyFont="1" applyAlignment="1">
      <alignment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="85" zoomScaleNormal="85" workbookViewId="0">
      <selection activeCell="L9" sqref="L9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8" width="9.140625" style="1"/>
    <col min="9" max="9" width="14.85546875" style="1" customWidth="1"/>
    <col min="10" max="11" width="9.140625" style="1"/>
    <col min="12" max="12" width="12.140625" style="4" customWidth="1"/>
    <col min="13" max="16384" width="9.140625" style="1"/>
  </cols>
  <sheetData>
    <row r="1" spans="1:12" x14ac:dyDescent="0.25">
      <c r="F1" s="3" t="s">
        <v>25</v>
      </c>
      <c r="G1" s="3"/>
    </row>
    <row r="2" spans="1:12" x14ac:dyDescent="0.25">
      <c r="F2" s="3" t="s">
        <v>20</v>
      </c>
      <c r="G2" s="3"/>
    </row>
    <row r="3" spans="1:12" x14ac:dyDescent="0.25">
      <c r="F3" s="3" t="s">
        <v>26</v>
      </c>
      <c r="G3" s="3"/>
    </row>
    <row r="5" spans="1:12" x14ac:dyDescent="0.25">
      <c r="F5" s="3" t="s">
        <v>21</v>
      </c>
      <c r="G5" s="3"/>
    </row>
    <row r="6" spans="1:12" x14ac:dyDescent="0.25">
      <c r="F6" s="3" t="s">
        <v>20</v>
      </c>
      <c r="G6" s="3"/>
    </row>
    <row r="7" spans="1:12" x14ac:dyDescent="0.25">
      <c r="F7" s="3" t="s">
        <v>24</v>
      </c>
      <c r="G7" s="3"/>
    </row>
    <row r="10" spans="1:12" ht="39" customHeight="1" x14ac:dyDescent="0.25">
      <c r="A10" s="30" t="s">
        <v>22</v>
      </c>
      <c r="B10" s="30"/>
      <c r="C10" s="30"/>
      <c r="D10" s="30"/>
      <c r="E10" s="30"/>
      <c r="F10" s="31"/>
    </row>
    <row r="11" spans="1:12" ht="18.75" customHeight="1" x14ac:dyDescent="0.25">
      <c r="A11" s="6"/>
      <c r="B11" s="6"/>
      <c r="C11" s="6"/>
      <c r="D11" s="6"/>
      <c r="E11" s="6"/>
      <c r="F11" s="19" t="s">
        <v>23</v>
      </c>
    </row>
    <row r="12" spans="1:12" s="8" customFormat="1" ht="30.75" customHeight="1" x14ac:dyDescent="0.25">
      <c r="A12" s="38" t="s">
        <v>19</v>
      </c>
      <c r="B12" s="33" t="s">
        <v>12</v>
      </c>
      <c r="C12" s="35" t="s">
        <v>13</v>
      </c>
      <c r="D12" s="35" t="s">
        <v>14</v>
      </c>
      <c r="E12" s="34" t="s">
        <v>15</v>
      </c>
      <c r="F12" s="37" t="s">
        <v>16</v>
      </c>
      <c r="L12" s="22"/>
    </row>
    <row r="13" spans="1:12" s="8" customFormat="1" ht="13.5" customHeight="1" x14ac:dyDescent="0.25">
      <c r="A13" s="39"/>
      <c r="B13" s="34"/>
      <c r="C13" s="36"/>
      <c r="D13" s="36"/>
      <c r="E13" s="36"/>
      <c r="F13" s="37"/>
      <c r="L13" s="22"/>
    </row>
    <row r="14" spans="1:12" s="8" customFormat="1" ht="15.75" customHeight="1" x14ac:dyDescent="0.25">
      <c r="A14" s="39"/>
      <c r="B14" s="34"/>
      <c r="C14" s="36"/>
      <c r="D14" s="36"/>
      <c r="E14" s="36"/>
      <c r="F14" s="37"/>
      <c r="L14" s="22"/>
    </row>
    <row r="15" spans="1:12" s="9" customFormat="1" ht="43.5" customHeight="1" x14ac:dyDescent="0.25">
      <c r="A15" s="39"/>
      <c r="B15" s="34"/>
      <c r="C15" s="36"/>
      <c r="D15" s="36"/>
      <c r="E15" s="36"/>
      <c r="F15" s="37"/>
      <c r="L15" s="23"/>
    </row>
    <row r="16" spans="1:12" ht="24" customHeight="1" x14ac:dyDescent="0.3">
      <c r="A16" s="16" t="s">
        <v>0</v>
      </c>
      <c r="B16" s="20">
        <v>111230.6</v>
      </c>
      <c r="C16" s="20">
        <v>2101.4</v>
      </c>
      <c r="D16" s="21">
        <v>32351.599999999999</v>
      </c>
      <c r="E16" s="20">
        <v>106040.4</v>
      </c>
      <c r="F16" s="18">
        <f t="shared" ref="F16:F24" si="0">B16+C16+D16+E16</f>
        <v>251724</v>
      </c>
      <c r="I16" s="27"/>
    </row>
    <row r="17" spans="1:12" ht="37.5" x14ac:dyDescent="0.3">
      <c r="A17" s="16" t="s">
        <v>1</v>
      </c>
      <c r="B17" s="20">
        <v>66353.8</v>
      </c>
      <c r="C17" s="20">
        <v>992.9</v>
      </c>
      <c r="D17" s="21">
        <v>40777.800000000003</v>
      </c>
      <c r="E17" s="20">
        <v>118302.39999999999</v>
      </c>
      <c r="F17" s="18">
        <f t="shared" si="0"/>
        <v>226426.9</v>
      </c>
      <c r="I17" s="27"/>
    </row>
    <row r="18" spans="1:12" ht="22.5" customHeight="1" x14ac:dyDescent="0.3">
      <c r="A18" s="16" t="s">
        <v>2</v>
      </c>
      <c r="B18" s="20">
        <v>6104.3</v>
      </c>
      <c r="C18" s="20">
        <v>381.4</v>
      </c>
      <c r="D18" s="21">
        <v>7.5</v>
      </c>
      <c r="E18" s="20">
        <v>69002.5</v>
      </c>
      <c r="F18" s="18">
        <f t="shared" si="0"/>
        <v>75495.7</v>
      </c>
      <c r="I18" s="27"/>
    </row>
    <row r="19" spans="1:12" ht="24.75" customHeight="1" x14ac:dyDescent="0.3">
      <c r="A19" s="16" t="s">
        <v>3</v>
      </c>
      <c r="B19" s="20">
        <v>5873</v>
      </c>
      <c r="C19" s="20">
        <v>355.3</v>
      </c>
      <c r="D19" s="21">
        <v>7827.8</v>
      </c>
      <c r="E19" s="20">
        <v>96422.6</v>
      </c>
      <c r="F19" s="18">
        <f t="shared" si="0"/>
        <v>110478.70000000001</v>
      </c>
      <c r="I19" s="27"/>
    </row>
    <row r="20" spans="1:12" ht="22.15" customHeight="1" x14ac:dyDescent="0.3">
      <c r="A20" s="16" t="s">
        <v>4</v>
      </c>
      <c r="B20" s="20">
        <v>7031.1</v>
      </c>
      <c r="C20" s="20">
        <v>364</v>
      </c>
      <c r="D20" s="21">
        <v>1648</v>
      </c>
      <c r="E20" s="20">
        <v>162306.29999999999</v>
      </c>
      <c r="F20" s="18">
        <f t="shared" si="0"/>
        <v>171349.4</v>
      </c>
      <c r="I20" s="27"/>
    </row>
    <row r="21" spans="1:12" ht="40.5" customHeight="1" x14ac:dyDescent="0.3">
      <c r="A21" s="16" t="s">
        <v>5</v>
      </c>
      <c r="B21" s="20">
        <v>1758.3</v>
      </c>
      <c r="C21" s="20">
        <v>364.1</v>
      </c>
      <c r="D21" s="20">
        <v>8788.7999999999993</v>
      </c>
      <c r="E21" s="20">
        <v>73602.3</v>
      </c>
      <c r="F21" s="18">
        <f t="shared" si="0"/>
        <v>84513.5</v>
      </c>
      <c r="I21" s="27"/>
    </row>
    <row r="22" spans="1:12" ht="21.75" customHeight="1" x14ac:dyDescent="0.3">
      <c r="A22" s="16" t="s">
        <v>6</v>
      </c>
      <c r="B22" s="20">
        <v>15477.1</v>
      </c>
      <c r="C22" s="20">
        <v>388.3</v>
      </c>
      <c r="D22" s="21">
        <v>5556.8</v>
      </c>
      <c r="E22" s="20">
        <v>252983</v>
      </c>
      <c r="F22" s="29">
        <f t="shared" si="0"/>
        <v>274405.2</v>
      </c>
      <c r="I22" s="27"/>
    </row>
    <row r="23" spans="1:12" ht="23.25" customHeight="1" x14ac:dyDescent="0.3">
      <c r="A23" s="16" t="s">
        <v>7</v>
      </c>
      <c r="B23" s="20">
        <v>15695.1</v>
      </c>
      <c r="C23" s="20">
        <v>367.5</v>
      </c>
      <c r="D23" s="21">
        <v>5649.8</v>
      </c>
      <c r="E23" s="20">
        <v>169088.2</v>
      </c>
      <c r="F23" s="29">
        <f t="shared" si="0"/>
        <v>190800.6</v>
      </c>
      <c r="I23" s="27"/>
    </row>
    <row r="24" spans="1:12" ht="22.5" customHeight="1" x14ac:dyDescent="0.3">
      <c r="A24" s="16" t="s">
        <v>18</v>
      </c>
      <c r="B24" s="20"/>
      <c r="C24" s="20"/>
      <c r="D24" s="21">
        <v>0</v>
      </c>
      <c r="E24" s="20">
        <v>3000</v>
      </c>
      <c r="F24" s="29">
        <f t="shared" si="0"/>
        <v>3000</v>
      </c>
      <c r="I24" s="27"/>
    </row>
    <row r="25" spans="1:12" s="5" customFormat="1" ht="17.25" customHeight="1" x14ac:dyDescent="0.3">
      <c r="A25" s="17" t="s">
        <v>17</v>
      </c>
      <c r="B25" s="18">
        <f>SUM(B16:B24)</f>
        <v>229523.30000000002</v>
      </c>
      <c r="C25" s="18">
        <f t="shared" ref="C25:F25" si="1">SUM(C16:C24)</f>
        <v>5314.9000000000005</v>
      </c>
      <c r="D25" s="18">
        <f t="shared" si="1"/>
        <v>102608.1</v>
      </c>
      <c r="E25" s="18">
        <f>SUM(E16:E24)</f>
        <v>1050747.7</v>
      </c>
      <c r="F25" s="29">
        <f t="shared" si="1"/>
        <v>1388194.0000000002</v>
      </c>
      <c r="I25" s="28"/>
      <c r="L25" s="24"/>
    </row>
    <row r="26" spans="1:12" ht="20.25" hidden="1" customHeight="1" x14ac:dyDescent="0.25">
      <c r="A26" s="11" t="s">
        <v>8</v>
      </c>
      <c r="B26" s="10" t="e">
        <f>#REF!+#REF!</f>
        <v>#REF!</v>
      </c>
      <c r="C26" s="10"/>
      <c r="D26" s="15"/>
      <c r="E26" s="15"/>
      <c r="F26" s="4"/>
    </row>
    <row r="27" spans="1:12" s="7" customFormat="1" ht="35.25" hidden="1" customHeight="1" x14ac:dyDescent="0.25">
      <c r="A27" s="12" t="s">
        <v>9</v>
      </c>
      <c r="B27" s="14" t="e">
        <f>B26</f>
        <v>#REF!</v>
      </c>
      <c r="C27" s="14"/>
      <c r="D27" s="13"/>
      <c r="E27" s="13"/>
      <c r="L27" s="25"/>
    </row>
    <row r="28" spans="1:12" hidden="1" x14ac:dyDescent="0.25"/>
    <row r="29" spans="1:12" s="3" customFormat="1" ht="63" hidden="1" customHeight="1" x14ac:dyDescent="0.25">
      <c r="A29" s="32" t="s">
        <v>10</v>
      </c>
      <c r="B29" s="32"/>
      <c r="C29" s="32"/>
      <c r="D29" s="32"/>
      <c r="E29" s="32"/>
      <c r="L29" s="26"/>
    </row>
    <row r="30" spans="1:12" s="3" customFormat="1" hidden="1" x14ac:dyDescent="0.25">
      <c r="A30" s="2" t="s">
        <v>11</v>
      </c>
      <c r="L30" s="26"/>
    </row>
    <row r="31" spans="1:12" x14ac:dyDescent="0.25">
      <c r="D31" s="3"/>
      <c r="E31" s="3"/>
    </row>
    <row r="32" spans="1:12" x14ac:dyDescent="0.25">
      <c r="D32" s="3"/>
      <c r="E32" s="3"/>
      <c r="F32" s="4"/>
    </row>
    <row r="33" spans="2:6" x14ac:dyDescent="0.25">
      <c r="D33" s="3"/>
      <c r="E33" s="3"/>
      <c r="F33" s="4"/>
    </row>
    <row r="34" spans="2:6" x14ac:dyDescent="0.25">
      <c r="D34" s="3"/>
      <c r="E34" s="3"/>
    </row>
    <row r="35" spans="2:6" x14ac:dyDescent="0.25">
      <c r="B35" s="4"/>
      <c r="C35" s="4"/>
      <c r="D35" s="3"/>
      <c r="E35" s="3"/>
    </row>
    <row r="36" spans="2:6" x14ac:dyDescent="0.25">
      <c r="D36" s="3"/>
      <c r="E36" s="3"/>
    </row>
    <row r="37" spans="2:6" x14ac:dyDescent="0.25">
      <c r="D37" s="3"/>
      <c r="E37" s="3"/>
    </row>
    <row r="38" spans="2:6" x14ac:dyDescent="0.25">
      <c r="D38" s="3"/>
      <c r="E38" s="3"/>
    </row>
    <row r="39" spans="2:6" x14ac:dyDescent="0.25">
      <c r="D39" s="3"/>
      <c r="E39" s="3"/>
    </row>
    <row r="40" spans="2:6" x14ac:dyDescent="0.25">
      <c r="D40" s="3"/>
      <c r="E40" s="3"/>
    </row>
    <row r="41" spans="2:6" x14ac:dyDescent="0.25">
      <c r="D41" s="3"/>
      <c r="E41" s="3"/>
    </row>
    <row r="42" spans="2:6" x14ac:dyDescent="0.25">
      <c r="D42" s="3"/>
      <c r="E42" s="3"/>
    </row>
    <row r="43" spans="2:6" x14ac:dyDescent="0.25">
      <c r="D43" s="3"/>
      <c r="E43" s="3"/>
    </row>
    <row r="44" spans="2:6" x14ac:dyDescent="0.25">
      <c r="D44" s="3"/>
      <c r="E44" s="3"/>
    </row>
    <row r="45" spans="2:6" x14ac:dyDescent="0.25">
      <c r="D45" s="3"/>
      <c r="E45" s="3"/>
    </row>
  </sheetData>
  <mergeCells count="8">
    <mergeCell ref="A10:F10"/>
    <mergeCell ref="A29:E29"/>
    <mergeCell ref="B12:B15"/>
    <mergeCell ref="C12:C15"/>
    <mergeCell ref="D12:D15"/>
    <mergeCell ref="E12:E15"/>
    <mergeCell ref="F12:F15"/>
    <mergeCell ref="A12:A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2023-11-22T06:40:00Z</cp:lastPrinted>
  <dcterms:created xsi:type="dcterms:W3CDTF">1996-10-08T23:32:33Z</dcterms:created>
  <dcterms:modified xsi:type="dcterms:W3CDTF">2024-02-12T07:34:14Z</dcterms:modified>
</cp:coreProperties>
</file>